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Portada!$B$2:$N$16</definedName>
    <definedName name="_xlnm.Print_Area" localSheetId="1">ReporteTrimestral!$B$2:$AE$17</definedName>
    <definedName name="_xlnm.Print_Titles" localSheetId="1">ReporteTrimestral!$1:$11</definedName>
  </definedNames>
  <calcPr calcId="124519"/>
</workbook>
</file>

<file path=xl/calcChain.xml><?xml version="1.0" encoding="utf-8"?>
<calcChain xmlns="http://schemas.openxmlformats.org/spreadsheetml/2006/main">
  <c r="Y15" i="2"/>
  <c r="Y14"/>
  <c r="Y13"/>
  <c r="Y12"/>
  <c r="Y11"/>
</calcChain>
</file>

<file path=xl/sharedStrings.xml><?xml version="1.0" encoding="utf-8"?>
<sst xmlns="http://schemas.openxmlformats.org/spreadsheetml/2006/main" count="127" uniqueCount="73">
  <si>
    <t>Informes sobre la Situación Económica, las Finanzas Públicas y la Deuda Pública</t>
  </si>
  <si>
    <t xml:space="preserve">      Segundo Trimestre    2018</t>
  </si>
  <si>
    <t>Proyectos Reportados</t>
  </si>
  <si>
    <t>Municipios Reportados</t>
  </si>
  <si>
    <t>Total de Municipios</t>
  </si>
  <si>
    <t>Yucatán</t>
  </si>
  <si>
    <t xml:space="preserve"> Informes sobre la Situación Económica, las Finanzas Públicas y la Deuda Pública</t>
  </si>
  <si>
    <t>Total: 5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</si>
  <si>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</si>
  <si>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</si>
  <si>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</si>
  <si>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</si>
  <si>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</si>
  <si>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</si>
  <si>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</si>
  <si>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</si>
  <si>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</si>
  <si>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</si>
  <si>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</si>
  <si>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</si>
  <si>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</si>
  <si>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</si>
  <si>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</si>
  <si>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</si>
  <si>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</si>
  <si>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</si>
  <si>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</si>
  <si>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</si>
  <si>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</si>
  <si>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</si>
  <si>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</si>
  <si>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</si>
  <si>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</si>
  <si>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</si>
  <si>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</si>
  <si>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</si>
  <si>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</si>
  <si>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</si>
  <si>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</si>
  <si>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</si>
  <si>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YUC00170300968316</t>
  </si>
  <si>
    <t>Cámara Fotografica De Operacion Para Primer Respondiente 2017</t>
  </si>
  <si>
    <t>28</t>
  </si>
  <si>
    <t>Progreso</t>
  </si>
  <si>
    <t>Cobertura municipal</t>
  </si>
  <si>
    <t/>
  </si>
  <si>
    <t>Subsidios</t>
  </si>
  <si>
    <t>U007 Subsidios en materia de seguridad pública</t>
  </si>
  <si>
    <t>4-Gobernación</t>
  </si>
  <si>
    <t>DIRECCION DE SEGURIDAD PUBLICA Y TRANSITO.</t>
  </si>
  <si>
    <t>Seguridad</t>
  </si>
  <si>
    <t>En Ejecución</t>
  </si>
  <si>
    <t>Financiera:  / Física:  / Registro: La entidad federativa o el municipio no reportó información sobre el avance financiero y físico, y el proyecto se encuentra en ejecución.</t>
  </si>
  <si>
    <t>YUC00170401054735</t>
  </si>
  <si>
    <t>Cuatrimotos</t>
  </si>
  <si>
    <t>001</t>
  </si>
  <si>
    <t xml:space="preserve">Dirección de Seguridad Pública y Tránsito </t>
  </si>
  <si>
    <t>YUC18180201136858</t>
  </si>
  <si>
    <t>Equipamiento Institucional 2 Cuatrimotos Y 4 Bicicletas Como Patrulla Con Balizamiento</t>
  </si>
  <si>
    <t>IA-931013974-E4-2018</t>
  </si>
  <si>
    <t>H. AYUNTAMIENTO DE PROGRESO</t>
  </si>
  <si>
    <t>2018</t>
  </si>
  <si>
    <t>Equipo de seguridad</t>
  </si>
  <si>
    <t>Financiera:  / Física:  / Registro: PAGO DEL 50% DE ANTICIPO POR LA COMPRA DE 2 CUATRIMOTO Y 4 BICICLETAS EQUIPADAS COMO PATRULLA CON BALIZAMIENTO - SISTEMA: Pasa al siguiente nivel.</t>
  </si>
  <si>
    <t>YUC18180201137060</t>
  </si>
  <si>
    <t xml:space="preserve">Sistema De Grabacion Portatil En Patrulla </t>
  </si>
  <si>
    <t>IA-931013974-E5-2018</t>
  </si>
  <si>
    <t>H AYUNTAMIENTO DE PROGRESO YUCATAN</t>
  </si>
  <si>
    <t>Financiera: PAGO DEL 50% DE ANTICIPO POR LA COMPRA DE 20 SISTEMA DE VIDEO VIGILANCIA PORTATIL / Física: PAGO DEL 50% DE ANTICIPO POR LA COMPRA DE 20 SISTEMA DE VIDEO VIGILANCIA PORTATIL / Registro: PAGO DEL 50% DE ANTICIPO POR LA COMPRA DE 20 SISTEMA DE VIDEO VIGILANCIA PORTATIL - SISTEMA: Pasa al siguiente nivel.</t>
  </si>
  <si>
    <t>YUC18180201137070</t>
  </si>
  <si>
    <t>Sistema Complementario Camara De Solapa</t>
  </si>
  <si>
    <t>IA-931013974-E6-2018</t>
  </si>
  <si>
    <t>Financiera: PAGO DEL 50% DE ANTICIPO DE 72 BODY CAMARA PARA SEGURIDAD / Física: PAGO DEL 50% DE ANTICIPO DE 72 BODY CAMARA PARA SEGURIDAD / Registro: PAGO DEL 50% DE ANTICIPO DE 72 BODY CAMARA PARA SEGURIDAD - SISTEMA: Pasa al siguiente nivel.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</si>
</sst>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4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sz val="10"/>
      <name val="Soberana Sans"/>
      <family val="3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8" fontId="25" fillId="0" borderId="10" xfId="0" applyNumberFormat="1" applyFont="1" applyFill="1" applyBorder="1" applyAlignment="1">
      <alignment horizontal="left" vertical="center" wrapText="1"/>
    </xf>
    <xf numFmtId="168" fontId="25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/>
    </xf>
    <xf numFmtId="3" fontId="27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8" fillId="0" borderId="0" xfId="0" applyFont="1" applyFill="1" applyAlignment="1">
      <alignment horizontal="center" vertical="center" wrapText="1"/>
    </xf>
    <xf numFmtId="0" fontId="29" fillId="35" borderId="0" xfId="0" applyFont="1" applyFill="1" applyAlignment="1">
      <alignment vertical="center" wrapText="1"/>
    </xf>
    <xf numFmtId="0" fontId="30" fillId="33" borderId="0" xfId="0" applyFont="1" applyFill="1" applyAlignment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vertical="center" wrapText="1"/>
    </xf>
    <xf numFmtId="0" fontId="28" fillId="0" borderId="0" xfId="0" applyFont="1"/>
    <xf numFmtId="0" fontId="28" fillId="0" borderId="0" xfId="0" applyFont="1" applyFill="1" applyAlignment="1">
      <alignment vertical="center" wrapText="1"/>
    </xf>
    <xf numFmtId="0" fontId="31" fillId="35" borderId="0" xfId="0" applyFont="1" applyFill="1" applyAlignment="1">
      <alignment vertical="center" wrapText="1"/>
    </xf>
    <xf numFmtId="0" fontId="31" fillId="34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wrapText="1"/>
    </xf>
    <xf numFmtId="10" fontId="33" fillId="0" borderId="0" xfId="0" applyNumberFormat="1" applyFont="1" applyFill="1" applyBorder="1" applyAlignment="1">
      <alignment wrapText="1"/>
    </xf>
    <xf numFmtId="0" fontId="19" fillId="36" borderId="12" xfId="42" applyFont="1" applyFill="1" applyBorder="1" applyAlignment="1">
      <alignment horizontal="center" vertical="center"/>
    </xf>
    <xf numFmtId="0" fontId="19" fillId="36" borderId="13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vertical="center" wrapText="1"/>
    </xf>
    <xf numFmtId="168" fontId="25" fillId="0" borderId="10" xfId="0" applyNumberFormat="1" applyFont="1" applyFill="1" applyBorder="1" applyAlignment="1">
      <alignment vertical="center" wrapText="1"/>
    </xf>
    <xf numFmtId="168" fontId="25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169" fontId="25" fillId="0" borderId="18" xfId="0" applyNumberFormat="1" applyFont="1" applyFill="1" applyBorder="1" applyAlignment="1">
      <alignment horizontal="center" vertical="center" wrapText="1"/>
    </xf>
    <xf numFmtId="10" fontId="25" fillId="0" borderId="10" xfId="0" applyNumberFormat="1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25" fillId="0" borderId="18" xfId="0" applyFont="1" applyFill="1" applyBorder="1" applyAlignment="1">
      <alignment vertical="center" wrapText="1"/>
    </xf>
    <xf numFmtId="168" fontId="25" fillId="0" borderId="18" xfId="0" applyNumberFormat="1" applyFont="1" applyFill="1" applyBorder="1" applyAlignment="1">
      <alignment vertical="center" wrapText="1"/>
    </xf>
    <xf numFmtId="168" fontId="25" fillId="0" borderId="18" xfId="0" applyNumberFormat="1" applyFont="1" applyFill="1" applyBorder="1" applyAlignment="1">
      <alignment horizontal="left" vertical="center" wrapText="1"/>
    </xf>
    <xf numFmtId="168" fontId="25" fillId="0" borderId="18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10" fontId="2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M11"/>
  <sheetViews>
    <sheetView showGridLines="0" view="pageBreakPreview" zoomScaleNormal="80" zoomScaleSheetLayoutView="100" workbookViewId="0">
      <selection activeCell="I17" sqref="I17"/>
    </sheetView>
  </sheetViews>
  <sheetFormatPr baseColWidth="10" defaultColWidth="11.42578125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1" t="s">
        <v>0</v>
      </c>
      <c r="C3" s="1"/>
      <c r="D3" s="1"/>
      <c r="E3" s="1"/>
      <c r="F3" s="1"/>
      <c r="G3" s="1"/>
      <c r="H3" s="1"/>
      <c r="I3" s="2"/>
      <c r="J3" s="3" t="s">
        <v>1</v>
      </c>
      <c r="K3" s="3"/>
      <c r="L3" s="3"/>
      <c r="M3" s="3"/>
    </row>
    <row r="4" spans="2:13" ht="3.75" customHeight="1"/>
    <row r="5" spans="2:13" ht="2.2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2:13" ht="53.1" customHeight="1">
      <c r="G6" s="5"/>
      <c r="I6" s="6"/>
      <c r="J6" s="7"/>
    </row>
    <row r="7" spans="2:13" ht="55.5" customHeight="1" thickBot="1">
      <c r="F7" s="9" t="s">
        <v>2</v>
      </c>
      <c r="G7" s="9"/>
      <c r="H7" s="9" t="s">
        <v>3</v>
      </c>
      <c r="I7" s="9"/>
      <c r="J7" s="9" t="s">
        <v>4</v>
      </c>
      <c r="K7" s="9"/>
    </row>
    <row r="8" spans="2:13" ht="25.5" customHeight="1" thickTop="1" thickBot="1">
      <c r="D8" s="10" t="s">
        <v>5</v>
      </c>
      <c r="F8" s="11">
        <v>3</v>
      </c>
      <c r="H8" s="11">
        <v>1</v>
      </c>
      <c r="J8" s="11">
        <v>107</v>
      </c>
      <c r="K8" s="12"/>
    </row>
    <row r="9" spans="2:13" ht="18" customHeight="1" thickTop="1" thickBot="1"/>
    <row r="10" spans="2:13" ht="25.5" customHeight="1" thickTop="1" thickBot="1">
      <c r="D10" s="10" t="s">
        <v>5</v>
      </c>
      <c r="F10" s="11">
        <v>2</v>
      </c>
      <c r="H10" s="11">
        <v>1</v>
      </c>
      <c r="J10" s="11">
        <v>107</v>
      </c>
      <c r="K10" s="12"/>
    </row>
    <row r="11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F15"/>
  <sheetViews>
    <sheetView showGridLines="0" tabSelected="1" view="pageBreakPreview" topLeftCell="A10" zoomScale="80" zoomScaleNormal="80" zoomScaleSheetLayoutView="80" workbookViewId="0">
      <selection activeCell="A15" sqref="A15"/>
    </sheetView>
  </sheetViews>
  <sheetFormatPr baseColWidth="10" defaultColWidth="11.42578125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6" width="23.7109375" style="13" customWidth="1"/>
    <col min="7" max="7" width="16.140625" style="13" customWidth="1"/>
    <col min="8" max="8" width="21.7109375" style="13" customWidth="1"/>
    <col min="9" max="9" width="9.85546875" style="13" bestFit="1" customWidth="1"/>
    <col min="10" max="10" width="22.28515625" style="13" bestFit="1" customWidth="1"/>
    <col min="11" max="11" width="31.140625" style="13" bestFit="1" customWidth="1"/>
    <col min="12" max="12" width="30.140625" style="13" customWidth="1"/>
    <col min="13" max="14" width="42.85546875" style="13" bestFit="1" customWidth="1"/>
    <col min="15" max="15" width="21.140625" style="13" bestFit="1" customWidth="1"/>
    <col min="16" max="16" width="13.7109375" style="13" customWidth="1"/>
    <col min="17" max="17" width="18" style="13" customWidth="1"/>
    <col min="18" max="18" width="15.42578125" style="13" bestFit="1" customWidth="1"/>
    <col min="19" max="19" width="14.7109375" style="13" bestFit="1" customWidth="1"/>
    <col min="20" max="20" width="16.5703125" style="13" customWidth="1"/>
    <col min="21" max="21" width="18" style="13" bestFit="1" customWidth="1"/>
    <col min="22" max="22" width="14" style="13" bestFit="1" customWidth="1"/>
    <col min="23" max="26" width="14.140625" style="13" customWidth="1"/>
    <col min="27" max="28" width="22" style="13" bestFit="1" customWidth="1"/>
    <col min="29" max="29" width="13.7109375" style="13" bestFit="1" customWidth="1"/>
    <col min="30" max="30" width="12.140625" style="13" customWidth="1"/>
    <col min="31" max="31" width="63.140625" style="13" customWidth="1"/>
    <col min="32" max="32" width="1.42578125" style="13" customWidth="1"/>
  </cols>
  <sheetData>
    <row r="1" spans="2:32" ht="12.75" customHeight="1"/>
    <row r="2" spans="2:32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2:32" ht="49.5" customHeight="1">
      <c r="B3" s="15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7"/>
      <c r="P3" s="17"/>
      <c r="Q3" s="17"/>
      <c r="R3" s="17"/>
      <c r="S3" s="17"/>
      <c r="T3" s="17"/>
      <c r="U3" s="17"/>
      <c r="V3" s="17"/>
      <c r="W3" s="18"/>
      <c r="X3" s="19"/>
      <c r="Y3" s="18"/>
      <c r="Z3" s="18"/>
      <c r="AC3" s="18"/>
      <c r="AD3" s="3" t="s">
        <v>1</v>
      </c>
      <c r="AE3" s="3"/>
      <c r="AF3" s="18"/>
    </row>
    <row r="4" spans="2:32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2:32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2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2:32" ht="15" customHeight="1">
      <c r="B7" s="23"/>
      <c r="C7" s="24" t="s">
        <v>7</v>
      </c>
      <c r="D7" s="24"/>
      <c r="E7" s="24"/>
      <c r="F7" s="24"/>
      <c r="G7" s="24"/>
      <c r="H7" s="24"/>
      <c r="I7" s="24"/>
      <c r="J7" s="24"/>
      <c r="K7" s="24"/>
      <c r="L7" s="24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</row>
    <row r="8" spans="2:32" ht="7.5" customHeight="1">
      <c r="B8" s="23"/>
      <c r="C8" s="20"/>
      <c r="D8" s="20"/>
      <c r="E8" s="20"/>
      <c r="F8" s="23"/>
      <c r="G8" s="23"/>
      <c r="H8" s="23"/>
      <c r="I8" s="23"/>
      <c r="J8" s="23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6"/>
      <c r="X8" s="26"/>
      <c r="Y8" s="26"/>
      <c r="Z8" s="26"/>
      <c r="AA8" s="23"/>
      <c r="AB8" s="23"/>
      <c r="AC8" s="23"/>
      <c r="AD8" s="23"/>
      <c r="AE8" s="23"/>
      <c r="AF8" s="23"/>
    </row>
    <row r="9" spans="2:32" ht="21" customHeight="1" thickBot="1">
      <c r="B9" s="23"/>
      <c r="C9" s="28" t="s">
        <v>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7"/>
      <c r="Q9" s="29" t="s">
        <v>9</v>
      </c>
      <c r="R9" s="31"/>
      <c r="S9" s="31"/>
      <c r="T9" s="31"/>
      <c r="U9" s="31"/>
      <c r="V9" s="31"/>
      <c r="W9" s="31"/>
      <c r="X9" s="31"/>
      <c r="Y9" s="31"/>
      <c r="Z9" s="30"/>
      <c r="AA9" s="32" t="s">
        <v>10</v>
      </c>
      <c r="AB9" s="34"/>
      <c r="AC9" s="34"/>
      <c r="AD9" s="33"/>
      <c r="AE9" s="35" t="s">
        <v>11</v>
      </c>
      <c r="AF9" s="23"/>
    </row>
    <row r="10" spans="2:32" s="36" customFormat="1" ht="38.25" customHeight="1" thickBot="1">
      <c r="B10" s="37"/>
      <c r="C10" s="38" t="s">
        <v>12</v>
      </c>
      <c r="D10" s="39" t="s">
        <v>13</v>
      </c>
      <c r="E10" s="39" t="s">
        <v>14</v>
      </c>
      <c r="F10" s="39" t="s">
        <v>15</v>
      </c>
      <c r="G10" s="39" t="s">
        <v>16</v>
      </c>
      <c r="H10" s="39" t="s">
        <v>17</v>
      </c>
      <c r="I10" s="39" t="s">
        <v>18</v>
      </c>
      <c r="J10" s="39" t="s">
        <v>19</v>
      </c>
      <c r="K10" s="39" t="s">
        <v>20</v>
      </c>
      <c r="L10" s="40" t="s">
        <v>21</v>
      </c>
      <c r="M10" s="39" t="s">
        <v>22</v>
      </c>
      <c r="N10" s="39" t="s">
        <v>23</v>
      </c>
      <c r="O10" s="39" t="s">
        <v>24</v>
      </c>
      <c r="P10" s="39" t="s">
        <v>25</v>
      </c>
      <c r="Q10" s="39" t="s">
        <v>26</v>
      </c>
      <c r="R10" s="39" t="s">
        <v>27</v>
      </c>
      <c r="S10" s="39" t="s">
        <v>28</v>
      </c>
      <c r="T10" s="40" t="s">
        <v>29</v>
      </c>
      <c r="U10" s="39" t="s">
        <v>30</v>
      </c>
      <c r="V10" s="39" t="s">
        <v>31</v>
      </c>
      <c r="W10" s="39" t="s">
        <v>32</v>
      </c>
      <c r="X10" s="39" t="s">
        <v>33</v>
      </c>
      <c r="Y10" s="39" t="s">
        <v>34</v>
      </c>
      <c r="Z10" s="39" t="s">
        <v>35</v>
      </c>
      <c r="AA10" s="39" t="s">
        <v>36</v>
      </c>
      <c r="AB10" s="39" t="s">
        <v>37</v>
      </c>
      <c r="AC10" s="39" t="s">
        <v>38</v>
      </c>
      <c r="AD10" s="39" t="s">
        <v>39</v>
      </c>
      <c r="AE10" s="35"/>
      <c r="AF10" s="37"/>
    </row>
    <row r="11" spans="2:32" ht="60.75" customHeight="1">
      <c r="B11" s="23"/>
      <c r="C11" s="41" t="s">
        <v>40</v>
      </c>
      <c r="D11" s="42" t="s">
        <v>41</v>
      </c>
      <c r="E11" s="43" t="s">
        <v>42</v>
      </c>
      <c r="F11" s="43" t="s">
        <v>5</v>
      </c>
      <c r="G11" s="43" t="s">
        <v>43</v>
      </c>
      <c r="H11" s="44" t="s">
        <v>44</v>
      </c>
      <c r="I11" s="44" t="s">
        <v>45</v>
      </c>
      <c r="J11" s="8" t="s">
        <v>46</v>
      </c>
      <c r="K11" s="44" t="s">
        <v>47</v>
      </c>
      <c r="L11" s="45" t="s">
        <v>45</v>
      </c>
      <c r="M11" s="8" t="s">
        <v>48</v>
      </c>
      <c r="N11" s="8" t="s">
        <v>49</v>
      </c>
      <c r="O11" s="44" t="s">
        <v>50</v>
      </c>
      <c r="P11" s="45" t="s">
        <v>51</v>
      </c>
      <c r="Q11" s="45" t="s">
        <v>45</v>
      </c>
      <c r="R11" s="44"/>
      <c r="S11" s="44"/>
      <c r="T11" s="44"/>
      <c r="U11" s="44"/>
      <c r="V11" s="44"/>
      <c r="W11" s="44"/>
      <c r="X11" s="44"/>
      <c r="Y11" s="46">
        <f>IF(ISERROR(W11/S11),0,((W11/S11)*100))</f>
        <v>0</v>
      </c>
      <c r="Z11" s="45"/>
      <c r="AA11" s="45" t="s">
        <v>45</v>
      </c>
      <c r="AB11" s="47"/>
      <c r="AC11" s="46"/>
      <c r="AD11" s="46"/>
      <c r="AE11" s="48" t="s">
        <v>52</v>
      </c>
      <c r="AF11" s="23"/>
    </row>
    <row r="12" spans="2:32" ht="60.75" customHeight="1">
      <c r="B12" s="23"/>
      <c r="C12" s="49" t="s">
        <v>53</v>
      </c>
      <c r="D12" s="49" t="s">
        <v>54</v>
      </c>
      <c r="E12" s="50" t="s">
        <v>55</v>
      </c>
      <c r="F12" s="50" t="s">
        <v>5</v>
      </c>
      <c r="G12" s="50" t="s">
        <v>43</v>
      </c>
      <c r="H12" s="51" t="s">
        <v>44</v>
      </c>
      <c r="I12" s="51" t="s">
        <v>45</v>
      </c>
      <c r="J12" s="52" t="s">
        <v>46</v>
      </c>
      <c r="K12" s="51" t="s">
        <v>47</v>
      </c>
      <c r="L12" s="53" t="s">
        <v>45</v>
      </c>
      <c r="M12" s="51" t="s">
        <v>48</v>
      </c>
      <c r="N12" s="51" t="s">
        <v>56</v>
      </c>
      <c r="O12" s="51" t="s">
        <v>50</v>
      </c>
      <c r="P12" s="53" t="s">
        <v>51</v>
      </c>
      <c r="Q12" s="53" t="s">
        <v>45</v>
      </c>
      <c r="R12" s="51"/>
      <c r="S12" s="51"/>
      <c r="T12" s="51"/>
      <c r="U12" s="51"/>
      <c r="V12" s="51"/>
      <c r="W12" s="51"/>
      <c r="X12" s="51"/>
      <c r="Y12" s="54">
        <f>IF(ISERROR(W12/S12),0,((W12/S12)*100))</f>
        <v>0</v>
      </c>
      <c r="Z12" s="53"/>
      <c r="AA12" s="53" t="s">
        <v>45</v>
      </c>
      <c r="AB12" s="47"/>
      <c r="AC12" s="54"/>
      <c r="AD12" s="54"/>
      <c r="AE12" s="55" t="s">
        <v>52</v>
      </c>
      <c r="AF12" s="23"/>
    </row>
    <row r="13" spans="2:32" ht="60.75" customHeight="1">
      <c r="B13" s="23"/>
      <c r="C13" s="49" t="s">
        <v>57</v>
      </c>
      <c r="D13" s="49" t="s">
        <v>58</v>
      </c>
      <c r="E13" s="50" t="s">
        <v>59</v>
      </c>
      <c r="F13" s="50" t="s">
        <v>5</v>
      </c>
      <c r="G13" s="50" t="s">
        <v>43</v>
      </c>
      <c r="H13" s="51" t="s">
        <v>44</v>
      </c>
      <c r="I13" s="51" t="s">
        <v>45</v>
      </c>
      <c r="J13" s="52" t="s">
        <v>46</v>
      </c>
      <c r="K13" s="51" t="s">
        <v>47</v>
      </c>
      <c r="L13" s="53" t="s">
        <v>45</v>
      </c>
      <c r="M13" s="51" t="s">
        <v>48</v>
      </c>
      <c r="N13" s="51" t="s">
        <v>60</v>
      </c>
      <c r="O13" s="51" t="s">
        <v>50</v>
      </c>
      <c r="P13" s="53" t="s">
        <v>51</v>
      </c>
      <c r="Q13" s="53" t="s">
        <v>61</v>
      </c>
      <c r="R13" s="51">
        <v>611000</v>
      </c>
      <c r="S13" s="51">
        <v>611000</v>
      </c>
      <c r="T13" s="51">
        <v>587076</v>
      </c>
      <c r="U13" s="51">
        <v>293538</v>
      </c>
      <c r="V13" s="51">
        <v>293538</v>
      </c>
      <c r="W13" s="51">
        <v>293538</v>
      </c>
      <c r="X13" s="51">
        <v>293538</v>
      </c>
      <c r="Y13" s="54">
        <f>IF(ISERROR(W13/S13),0,((W13/S13)*100))</f>
        <v>48.042225859247132</v>
      </c>
      <c r="Z13" s="53">
        <v>0</v>
      </c>
      <c r="AA13" s="53" t="s">
        <v>62</v>
      </c>
      <c r="AB13" s="47">
        <v>59122</v>
      </c>
      <c r="AC13" s="54">
        <v>0</v>
      </c>
      <c r="AD13" s="54">
        <v>48.04</v>
      </c>
      <c r="AE13" s="55" t="s">
        <v>63</v>
      </c>
      <c r="AF13" s="23"/>
    </row>
    <row r="14" spans="2:32" ht="94.5" customHeight="1">
      <c r="B14" s="23"/>
      <c r="C14" s="49" t="s">
        <v>64</v>
      </c>
      <c r="D14" s="49" t="s">
        <v>65</v>
      </c>
      <c r="E14" s="50" t="s">
        <v>66</v>
      </c>
      <c r="F14" s="50" t="s">
        <v>5</v>
      </c>
      <c r="G14" s="50" t="s">
        <v>43</v>
      </c>
      <c r="H14" s="51" t="s">
        <v>44</v>
      </c>
      <c r="I14" s="51" t="s">
        <v>45</v>
      </c>
      <c r="J14" s="52" t="s">
        <v>46</v>
      </c>
      <c r="K14" s="51" t="s">
        <v>47</v>
      </c>
      <c r="L14" s="53" t="s">
        <v>45</v>
      </c>
      <c r="M14" s="51" t="s">
        <v>48</v>
      </c>
      <c r="N14" s="51" t="s">
        <v>67</v>
      </c>
      <c r="O14" s="51" t="s">
        <v>50</v>
      </c>
      <c r="P14" s="53" t="s">
        <v>51</v>
      </c>
      <c r="Q14" s="53" t="s">
        <v>61</v>
      </c>
      <c r="R14" s="51">
        <v>800000</v>
      </c>
      <c r="S14" s="51">
        <v>800000</v>
      </c>
      <c r="T14" s="51">
        <v>799936</v>
      </c>
      <c r="U14" s="51">
        <v>399968</v>
      </c>
      <c r="V14" s="51">
        <v>399968</v>
      </c>
      <c r="W14" s="51">
        <v>399968</v>
      </c>
      <c r="X14" s="51">
        <v>399968</v>
      </c>
      <c r="Y14" s="54">
        <f>IF(ISERROR(W14/S14),0,((W14/S14)*100))</f>
        <v>49.996000000000002</v>
      </c>
      <c r="Z14" s="53">
        <v>0</v>
      </c>
      <c r="AA14" s="53" t="s">
        <v>62</v>
      </c>
      <c r="AB14" s="47">
        <v>59122</v>
      </c>
      <c r="AC14" s="54">
        <v>0</v>
      </c>
      <c r="AD14" s="54">
        <v>50</v>
      </c>
      <c r="AE14" s="55" t="s">
        <v>68</v>
      </c>
      <c r="AF14" s="23"/>
    </row>
    <row r="15" spans="2:32" ht="67.5" customHeight="1">
      <c r="B15" s="23"/>
      <c r="C15" s="49" t="s">
        <v>69</v>
      </c>
      <c r="D15" s="49" t="s">
        <v>70</v>
      </c>
      <c r="E15" s="50" t="s">
        <v>71</v>
      </c>
      <c r="F15" s="50" t="s">
        <v>5</v>
      </c>
      <c r="G15" s="50" t="s">
        <v>43</v>
      </c>
      <c r="H15" s="51" t="s">
        <v>44</v>
      </c>
      <c r="I15" s="51" t="s">
        <v>45</v>
      </c>
      <c r="J15" s="52" t="s">
        <v>46</v>
      </c>
      <c r="K15" s="51" t="s">
        <v>47</v>
      </c>
      <c r="L15" s="53" t="s">
        <v>45</v>
      </c>
      <c r="M15" s="51" t="s">
        <v>48</v>
      </c>
      <c r="N15" s="51" t="s">
        <v>67</v>
      </c>
      <c r="O15" s="51" t="s">
        <v>50</v>
      </c>
      <c r="P15" s="53" t="s">
        <v>51</v>
      </c>
      <c r="Q15" s="53" t="s">
        <v>61</v>
      </c>
      <c r="R15" s="51">
        <v>1800000</v>
      </c>
      <c r="S15" s="51">
        <v>1800000</v>
      </c>
      <c r="T15" s="51">
        <v>1799856</v>
      </c>
      <c r="U15" s="51">
        <v>899928</v>
      </c>
      <c r="V15" s="51">
        <v>899928</v>
      </c>
      <c r="W15" s="51">
        <v>899928</v>
      </c>
      <c r="X15" s="51">
        <v>899928</v>
      </c>
      <c r="Y15" s="54">
        <f>IF(ISERROR(W15/S15),0,((W15/S15)*100))</f>
        <v>49.996000000000002</v>
      </c>
      <c r="Z15" s="53">
        <v>0</v>
      </c>
      <c r="AA15" s="53" t="s">
        <v>62</v>
      </c>
      <c r="AB15" s="47">
        <v>59122</v>
      </c>
      <c r="AC15" s="54">
        <v>0</v>
      </c>
      <c r="AD15" s="54">
        <v>50</v>
      </c>
      <c r="AE15" s="55" t="s">
        <v>72</v>
      </c>
      <c r="AF15" s="2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" footer="0"/>
  <pageSetup paperSize="124" scale="21" fitToHeight="10" orientation="landscape" r:id="rId1"/>
  <headerFooter>
    <oddHeader>&amp;C&amp;"Verdana,Negrita"&amp;200&amp;K00-011
&amp;"Verdana,Negrita"PRELIMINAR</oddHead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SILVIA</cp:lastModifiedBy>
  <cp:lastPrinted>2013-06-05T18:06:43Z</cp:lastPrinted>
  <dcterms:created xsi:type="dcterms:W3CDTF">2009-03-25T01:44:41Z</dcterms:created>
  <dcterms:modified xsi:type="dcterms:W3CDTF">2018-08-03T20:25:07Z</dcterms:modified>
</cp:coreProperties>
</file>